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ndows\Documents\NOVENO\APÉNDICES\"/>
    </mc:Choice>
  </mc:AlternateContent>
  <xr:revisionPtr revIDLastSave="0" documentId="8_{B9395AA1-C916-40FA-8197-36975FB00360}" xr6:coauthVersionLast="47" xr6:coauthVersionMax="47" xr10:uidLastSave="{00000000-0000-0000-0000-000000000000}"/>
  <bookViews>
    <workbookView xWindow="-120" yWindow="-120" windowWidth="20730" windowHeight="11160" xr2:uid="{59FD4D61-66AD-40C4-B740-131DBB4CB71C}"/>
  </bookViews>
  <sheets>
    <sheet name="Estructura Salar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1" l="1"/>
  <c r="H11" i="1"/>
  <c r="H10" i="1"/>
  <c r="P12" i="1"/>
  <c r="P16" i="1"/>
  <c r="O10" i="1"/>
  <c r="O14" i="1"/>
  <c r="O8" i="1"/>
  <c r="M11" i="1"/>
  <c r="M12" i="1"/>
  <c r="M15" i="1"/>
  <c r="M16" i="1"/>
  <c r="D9" i="1"/>
  <c r="E9" i="1" s="1"/>
  <c r="D10" i="1"/>
  <c r="E10" i="1" s="1"/>
  <c r="D13" i="1"/>
  <c r="E13" i="1" s="1"/>
  <c r="D14" i="1"/>
  <c r="E14" i="1" s="1"/>
  <c r="D17" i="1"/>
  <c r="E17" i="1" s="1"/>
  <c r="D8" i="1"/>
  <c r="E8" i="1" s="1"/>
  <c r="G8" i="1"/>
  <c r="H8" i="1"/>
  <c r="L8" i="1"/>
  <c r="N8" i="1"/>
  <c r="G9" i="1"/>
  <c r="H9" i="1"/>
  <c r="L9" i="1"/>
  <c r="N9" i="1"/>
  <c r="G10" i="1"/>
  <c r="L10" i="1"/>
  <c r="N10" i="1"/>
  <c r="G11" i="1"/>
  <c r="L11" i="1"/>
  <c r="N11" i="1"/>
  <c r="G12" i="1"/>
  <c r="H12" i="1"/>
  <c r="L12" i="1"/>
  <c r="N12" i="1"/>
  <c r="G13" i="1"/>
  <c r="H13" i="1"/>
  <c r="L13" i="1"/>
  <c r="N13" i="1"/>
  <c r="G14" i="1"/>
  <c r="H14" i="1"/>
  <c r="L14" i="1"/>
  <c r="N14" i="1"/>
  <c r="G15" i="1"/>
  <c r="H15" i="1"/>
  <c r="L15" i="1"/>
  <c r="N15" i="1"/>
  <c r="G16" i="1"/>
  <c r="H16" i="1"/>
  <c r="L16" i="1"/>
  <c r="N16" i="1"/>
  <c r="G17" i="1"/>
  <c r="H17" i="1"/>
  <c r="L17" i="1"/>
  <c r="N17" i="1"/>
  <c r="F9" i="1"/>
  <c r="F10" i="1"/>
  <c r="F11" i="1"/>
  <c r="F12" i="1"/>
  <c r="F13" i="1"/>
  <c r="F14" i="1"/>
  <c r="F15" i="1"/>
  <c r="F16" i="1"/>
  <c r="F17" i="1"/>
  <c r="F8" i="1"/>
  <c r="C9" i="1"/>
  <c r="C10" i="1"/>
  <c r="C11" i="1"/>
  <c r="C12" i="1"/>
  <c r="C13" i="1"/>
  <c r="C14" i="1"/>
  <c r="C15" i="1"/>
  <c r="C16" i="1"/>
  <c r="C17" i="1"/>
  <c r="C8" i="1"/>
  <c r="D3" i="1"/>
  <c r="P9" i="1" s="1"/>
  <c r="C3" i="1"/>
  <c r="M9" i="1" s="1"/>
  <c r="I17" i="1" l="1"/>
  <c r="J17" i="1"/>
  <c r="K17" i="1" s="1"/>
  <c r="J14" i="1"/>
  <c r="K14" i="1" s="1"/>
  <c r="I14" i="1"/>
  <c r="Q14" i="1" s="1"/>
  <c r="S14" i="1" s="1"/>
  <c r="T14" i="1" s="1"/>
  <c r="J13" i="1"/>
  <c r="K13" i="1" s="1"/>
  <c r="I13" i="1"/>
  <c r="Q13" i="1" s="1"/>
  <c r="S13" i="1" s="1"/>
  <c r="T13" i="1" s="1"/>
  <c r="J8" i="1"/>
  <c r="K8" i="1" s="1"/>
  <c r="I8" i="1"/>
  <c r="Q8" i="1" s="1"/>
  <c r="S8" i="1" s="1"/>
  <c r="J10" i="1"/>
  <c r="K10" i="1" s="1"/>
  <c r="I10" i="1"/>
  <c r="I9" i="1"/>
  <c r="Q9" i="1" s="1"/>
  <c r="S9" i="1" s="1"/>
  <c r="T9" i="1" s="1"/>
  <c r="J9" i="1"/>
  <c r="K9" i="1" s="1"/>
  <c r="O17" i="1"/>
  <c r="O13" i="1"/>
  <c r="O9" i="1"/>
  <c r="P15" i="1"/>
  <c r="P11" i="1"/>
  <c r="D16" i="1"/>
  <c r="E16" i="1" s="1"/>
  <c r="D12" i="1"/>
  <c r="E12" i="1" s="1"/>
  <c r="M8" i="1"/>
  <c r="M14" i="1"/>
  <c r="M10" i="1"/>
  <c r="Q10" i="1" s="1"/>
  <c r="S10" i="1" s="1"/>
  <c r="T10" i="1" s="1"/>
  <c r="O16" i="1"/>
  <c r="O12" i="1"/>
  <c r="P8" i="1"/>
  <c r="P14" i="1"/>
  <c r="P10" i="1"/>
  <c r="D15" i="1"/>
  <c r="E15" i="1" s="1"/>
  <c r="D11" i="1"/>
  <c r="E11" i="1" s="1"/>
  <c r="M17" i="1"/>
  <c r="M13" i="1"/>
  <c r="O15" i="1"/>
  <c r="O11" i="1"/>
  <c r="P17" i="1"/>
  <c r="P13" i="1"/>
  <c r="T8" i="1" l="1"/>
  <c r="I16" i="1"/>
  <c r="J16" i="1"/>
  <c r="K16" i="1" s="1"/>
  <c r="Q11" i="1"/>
  <c r="S11" i="1" s="1"/>
  <c r="T11" i="1" s="1"/>
  <c r="I11" i="1"/>
  <c r="J11" i="1"/>
  <c r="K11" i="1" s="1"/>
  <c r="I15" i="1"/>
  <c r="Q15" i="1" s="1"/>
  <c r="S15" i="1" s="1"/>
  <c r="T15" i="1" s="1"/>
  <c r="J15" i="1"/>
  <c r="K15" i="1" s="1"/>
  <c r="Q17" i="1"/>
  <c r="S17" i="1" s="1"/>
  <c r="T17" i="1" s="1"/>
  <c r="I12" i="1"/>
  <c r="Q12" i="1"/>
  <c r="S12" i="1" s="1"/>
  <c r="T12" i="1" s="1"/>
  <c r="J12" i="1"/>
  <c r="K12" i="1" s="1"/>
  <c r="T18" i="1" l="1"/>
  <c r="S18" i="1"/>
  <c r="Q16" i="1"/>
  <c r="S16" i="1" s="1"/>
  <c r="T16" i="1" s="1"/>
</calcChain>
</file>

<file path=xl/sharedStrings.xml><?xml version="1.0" encoding="utf-8"?>
<sst xmlns="http://schemas.openxmlformats.org/spreadsheetml/2006/main" count="39" uniqueCount="39">
  <si>
    <t>1 SMMLV</t>
  </si>
  <si>
    <t>2 SMMLV</t>
  </si>
  <si>
    <t>10 SMMLV</t>
  </si>
  <si>
    <t xml:space="preserve">Auxilio de Transporte </t>
  </si>
  <si>
    <t>Salario Mínimo (SMMLV) 2025</t>
  </si>
  <si>
    <t>Cargo</t>
  </si>
  <si>
    <t>Salario Básico</t>
  </si>
  <si>
    <t>Auxilio de transporte</t>
  </si>
  <si>
    <t>Gerente General</t>
  </si>
  <si>
    <t>Coordinador de Producción</t>
  </si>
  <si>
    <t>Operario de Planta</t>
  </si>
  <si>
    <t>Supervisor de Calidad y Empaque</t>
  </si>
  <si>
    <t>Coordinador Comercial y de Logística</t>
  </si>
  <si>
    <t>Auxiliar de Logística</t>
  </si>
  <si>
    <t>Ejecutivo de Ventas y Marketing</t>
  </si>
  <si>
    <t>Coordinador Administrativo y Financiero</t>
  </si>
  <si>
    <t>Contador</t>
  </si>
  <si>
    <t>Auxiliar Administrativo y de Recursos Humanos</t>
  </si>
  <si>
    <t>Total Básico</t>
  </si>
  <si>
    <t>EPS</t>
  </si>
  <si>
    <t>Pensión</t>
  </si>
  <si>
    <t>ARL</t>
  </si>
  <si>
    <t>Prima</t>
  </si>
  <si>
    <t>Cesantías</t>
  </si>
  <si>
    <t>Int sobre cesantías</t>
  </si>
  <si>
    <t>Vacaciones</t>
  </si>
  <si>
    <t>Dotación</t>
  </si>
  <si>
    <t>CCF</t>
  </si>
  <si>
    <t>ICBF</t>
  </si>
  <si>
    <t>SENA</t>
  </si>
  <si>
    <t>Mensual</t>
  </si>
  <si>
    <t>Cant Personal</t>
  </si>
  <si>
    <t>Total mensual</t>
  </si>
  <si>
    <t>Total anual</t>
  </si>
  <si>
    <t>Seguridad social</t>
  </si>
  <si>
    <t>Prestaciones Sociales</t>
  </si>
  <si>
    <t>Aportes parafiscales</t>
  </si>
  <si>
    <t>ESTRUCTURA SALARIAL DE KAKAW WANINA S.A.S.</t>
  </si>
  <si>
    <t>Cantidad SMMLV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</si>
</sst>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_);[Red]\(&quot;$&quot;#,##0\)"/>
    <numFmt numFmtId="165" formatCode="&quot;$&quot;#,##0.00"/>
    <numFmt numFmtId="166" formatCode="&quot;$&quot;#,##0"/>
    <numFmt numFmtId="167" formatCode="0.0%"/>
    <numFmt numFmtId="168" formatCode="0.000%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4362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0E8DB"/>
        <bgColor indexed="64"/>
      </patternFill>
    </fill>
    <fill>
      <patternFill patternType="solid">
        <fgColor theme="5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/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543623"/>
      </left>
      <right style="thin">
        <color rgb="FF543623"/>
      </right>
      <top style="thin">
        <color rgb="FF543623"/>
      </top>
      <bottom style="thin">
        <color rgb="FF54362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543623"/>
      </left>
      <right style="thin">
        <color rgb="FF543623"/>
      </right>
      <top style="medium">
        <color rgb="FF543623"/>
      </top>
      <bottom style="medium">
        <color rgb="FF543623"/>
      </bottom>
      <diagonal/>
    </border>
    <border>
      <left style="thin">
        <color rgb="FF543623"/>
      </left>
      <right style="medium">
        <color rgb="FF543623"/>
      </right>
      <top style="medium">
        <color rgb="FF543623"/>
      </top>
      <bottom style="medium">
        <color rgb="FF5436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3623"/>
      </left>
      <right style="thin">
        <color rgb="FF543623"/>
      </right>
      <top style="thin">
        <color rgb="FF543623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4" borderId="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4" fillId="5" borderId="12" xfId="0" applyFont="1" applyFill="1" applyBorder="1" applyAlignment="1">
      <alignment wrapText="1"/>
    </xf>
    <xf numFmtId="0" fontId="0" fillId="0" borderId="0" xfId="0" applyFont="1"/>
    <xf numFmtId="168" fontId="0" fillId="0" borderId="0" xfId="0" applyNumberFormat="1" applyFont="1"/>
    <xf numFmtId="0" fontId="5" fillId="0" borderId="12" xfId="0" applyFont="1" applyBorder="1" applyAlignment="1">
      <alignment wrapText="1"/>
    </xf>
    <xf numFmtId="166" fontId="5" fillId="0" borderId="12" xfId="0" applyNumberFormat="1" applyFont="1" applyBorder="1" applyAlignment="1">
      <alignment wrapText="1"/>
    </xf>
    <xf numFmtId="164" fontId="5" fillId="0" borderId="12" xfId="0" applyNumberFormat="1" applyFont="1" applyBorder="1" applyAlignment="1">
      <alignment wrapText="1"/>
    </xf>
    <xf numFmtId="164" fontId="5" fillId="0" borderId="0" xfId="0" applyNumberFormat="1" applyFont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5" fontId="0" fillId="0" borderId="0" xfId="0" applyNumberFormat="1" applyFont="1"/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167" fontId="0" fillId="4" borderId="2" xfId="0" applyNumberFormat="1" applyFont="1" applyFill="1" applyBorder="1" applyAlignment="1">
      <alignment horizontal="center"/>
    </xf>
    <xf numFmtId="9" fontId="0" fillId="4" borderId="2" xfId="0" applyNumberFormat="1" applyFont="1" applyFill="1" applyBorder="1" applyAlignment="1">
      <alignment horizontal="center"/>
    </xf>
    <xf numFmtId="168" fontId="0" fillId="4" borderId="2" xfId="0" applyNumberFormat="1" applyFont="1" applyFill="1" applyBorder="1" applyAlignment="1">
      <alignment horizontal="center"/>
    </xf>
    <xf numFmtId="10" fontId="0" fillId="4" borderId="2" xfId="0" applyNumberFormat="1" applyFont="1" applyFill="1" applyBorder="1" applyAlignment="1">
      <alignment horizontal="center"/>
    </xf>
    <xf numFmtId="0" fontId="0" fillId="0" borderId="1" xfId="0" applyFont="1" applyBorder="1"/>
    <xf numFmtId="166" fontId="0" fillId="0" borderId="1" xfId="0" applyNumberFormat="1" applyFont="1" applyBorder="1"/>
    <xf numFmtId="2" fontId="0" fillId="0" borderId="1" xfId="0" applyNumberFormat="1" applyFont="1" applyBorder="1"/>
    <xf numFmtId="1" fontId="0" fillId="0" borderId="1" xfId="0" applyNumberFormat="1" applyFont="1" applyBorder="1"/>
    <xf numFmtId="166" fontId="0" fillId="0" borderId="9" xfId="0" applyNumberFormat="1" applyFont="1" applyBorder="1"/>
    <xf numFmtId="0" fontId="2" fillId="0" borderId="10" xfId="0" applyFont="1" applyBorder="1"/>
    <xf numFmtId="166" fontId="2" fillId="0" borderId="10" xfId="0" applyNumberFormat="1" applyFont="1" applyBorder="1"/>
    <xf numFmtId="166" fontId="2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9005-F6B0-4BAA-AE08-CC263DB7045B}">
  <dimension ref="A1:T19"/>
  <sheetViews>
    <sheetView tabSelected="1" workbookViewId="0">
      <selection activeCell="D5" sqref="D5"/>
    </sheetView>
  </sheetViews>
  <sheetFormatPr baseColWidth="10" defaultRowHeight="15" x14ac:dyDescent="0.25"/>
  <cols>
    <col min="1" max="1" width="41.7109375" customWidth="1"/>
    <col min="2" max="3" width="16" customWidth="1"/>
    <col min="4" max="4" width="19.28515625" customWidth="1"/>
    <col min="5" max="5" width="14.28515625" customWidth="1"/>
    <col min="6" max="6" width="14.85546875" customWidth="1"/>
    <col min="7" max="7" width="14.5703125" customWidth="1"/>
    <col min="8" max="8" width="13.140625" customWidth="1"/>
    <col min="9" max="9" width="12.85546875" customWidth="1"/>
    <col min="10" max="10" width="13.28515625" customWidth="1"/>
    <col min="11" max="11" width="17.85546875" customWidth="1"/>
    <col min="17" max="17" width="13" customWidth="1"/>
    <col min="18" max="18" width="13.42578125" customWidth="1"/>
    <col min="19" max="19" width="14" customWidth="1"/>
    <col min="20" max="20" width="15.28515625" customWidth="1"/>
  </cols>
  <sheetData>
    <row r="1" spans="1:20" x14ac:dyDescent="0.25">
      <c r="A1" s="1" t="s">
        <v>37</v>
      </c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3"/>
      <c r="B2" s="4" t="s">
        <v>0</v>
      </c>
      <c r="C2" s="4" t="s">
        <v>1</v>
      </c>
      <c r="D2" s="4" t="s">
        <v>2</v>
      </c>
      <c r="E2" s="5"/>
      <c r="F2" s="5"/>
      <c r="G2" s="5"/>
      <c r="H2" s="6">
        <v>1.044E-2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25">
      <c r="A3" s="7" t="s">
        <v>4</v>
      </c>
      <c r="B3" s="8">
        <v>1423500</v>
      </c>
      <c r="C3" s="8">
        <f>B3*2</f>
        <v>2847000</v>
      </c>
      <c r="D3" s="8">
        <f>B3*10</f>
        <v>14235000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7" t="s">
        <v>3</v>
      </c>
      <c r="B4" s="9">
        <v>200000</v>
      </c>
      <c r="C4" s="9"/>
      <c r="D4" s="7"/>
      <c r="E4" s="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25">
      <c r="A5" s="3"/>
      <c r="B5" s="3"/>
      <c r="C5" s="3"/>
      <c r="D5" s="3"/>
      <c r="E5" s="10"/>
      <c r="F5" s="11" t="s">
        <v>34</v>
      </c>
      <c r="G5" s="12"/>
      <c r="H5" s="13"/>
      <c r="I5" s="14" t="s">
        <v>35</v>
      </c>
      <c r="J5" s="15"/>
      <c r="K5" s="15"/>
      <c r="L5" s="15"/>
      <c r="M5" s="16"/>
      <c r="N5" s="17" t="s">
        <v>36</v>
      </c>
      <c r="O5" s="15"/>
      <c r="P5" s="18"/>
      <c r="Q5" s="5"/>
      <c r="R5" s="5"/>
      <c r="S5" s="5"/>
      <c r="T5" s="5"/>
    </row>
    <row r="6" spans="1:20" x14ac:dyDescent="0.25">
      <c r="A6" s="5"/>
      <c r="B6" s="5"/>
      <c r="C6" s="19"/>
      <c r="D6" s="5"/>
      <c r="E6" s="5"/>
      <c r="F6" s="20" t="s">
        <v>19</v>
      </c>
      <c r="G6" s="20" t="s">
        <v>20</v>
      </c>
      <c r="H6" s="20" t="s">
        <v>21</v>
      </c>
      <c r="I6" s="21" t="s">
        <v>22</v>
      </c>
      <c r="J6" s="21" t="s">
        <v>23</v>
      </c>
      <c r="K6" s="21" t="s">
        <v>24</v>
      </c>
      <c r="L6" s="21" t="s">
        <v>25</v>
      </c>
      <c r="M6" s="21" t="s">
        <v>26</v>
      </c>
      <c r="N6" s="20" t="s">
        <v>27</v>
      </c>
      <c r="O6" s="20" t="s">
        <v>28</v>
      </c>
      <c r="P6" s="20" t="s">
        <v>29</v>
      </c>
      <c r="Q6" s="5"/>
      <c r="R6" s="5"/>
      <c r="S6" s="5"/>
      <c r="T6" s="5"/>
    </row>
    <row r="7" spans="1:20" x14ac:dyDescent="0.25">
      <c r="A7" s="22" t="s">
        <v>5</v>
      </c>
      <c r="B7" s="21" t="s">
        <v>6</v>
      </c>
      <c r="C7" s="21" t="s">
        <v>38</v>
      </c>
      <c r="D7" s="21" t="s">
        <v>7</v>
      </c>
      <c r="E7" s="21" t="s">
        <v>18</v>
      </c>
      <c r="F7" s="23">
        <v>8.5000000000000006E-2</v>
      </c>
      <c r="G7" s="24">
        <v>0.12</v>
      </c>
      <c r="H7" s="25">
        <v>5.2199999999999998E-3</v>
      </c>
      <c r="I7" s="26">
        <v>8.3299999999999999E-2</v>
      </c>
      <c r="J7" s="26">
        <v>8.3299999999999999E-2</v>
      </c>
      <c r="K7" s="24">
        <v>0.12</v>
      </c>
      <c r="L7" s="26">
        <v>4.1667000000000003E-2</v>
      </c>
      <c r="M7" s="24">
        <v>0.04</v>
      </c>
      <c r="N7" s="24">
        <v>0.04</v>
      </c>
      <c r="O7" s="24">
        <v>0.03</v>
      </c>
      <c r="P7" s="24">
        <v>0.02</v>
      </c>
      <c r="Q7" s="21" t="s">
        <v>30</v>
      </c>
      <c r="R7" s="21" t="s">
        <v>31</v>
      </c>
      <c r="S7" s="21" t="s">
        <v>32</v>
      </c>
      <c r="T7" s="21" t="s">
        <v>33</v>
      </c>
    </row>
    <row r="8" spans="1:20" x14ac:dyDescent="0.25">
      <c r="A8" s="27" t="s">
        <v>8</v>
      </c>
      <c r="B8" s="28">
        <v>5124600</v>
      </c>
      <c r="C8" s="29">
        <f t="shared" ref="C8:C17" si="0">B8/$B$3</f>
        <v>3.6</v>
      </c>
      <c r="D8" s="28">
        <f t="shared" ref="D8:D17" si="1">IF($B8&lt;=($C$3),$B$4,0)</f>
        <v>0</v>
      </c>
      <c r="E8" s="28">
        <f t="shared" ref="E8:E17" si="2">B8+D8</f>
        <v>5124600</v>
      </c>
      <c r="F8" s="28">
        <f t="shared" ref="F8:H9" si="3">$B8*F$7</f>
        <v>435591.00000000006</v>
      </c>
      <c r="G8" s="28">
        <f t="shared" si="3"/>
        <v>614952</v>
      </c>
      <c r="H8" s="28">
        <f t="shared" si="3"/>
        <v>26750.412</v>
      </c>
      <c r="I8" s="28">
        <f t="shared" ref="I8:J17" si="4">$E8*I$7</f>
        <v>426879.18</v>
      </c>
      <c r="J8" s="28">
        <f t="shared" si="4"/>
        <v>426879.18</v>
      </c>
      <c r="K8" s="28">
        <f t="shared" ref="K8:K17" si="5">$J8*K$7</f>
        <v>51225.501599999996</v>
      </c>
      <c r="L8" s="28">
        <f t="shared" ref="L8:L17" si="6">$B8*L$7</f>
        <v>213526.70820000002</v>
      </c>
      <c r="M8" s="28">
        <f t="shared" ref="M8:M17" si="7">IF($B8&lt;=($C$3),$B8*M$7,0)</f>
        <v>0</v>
      </c>
      <c r="N8" s="28">
        <f t="shared" ref="N8:N17" si="8">$B8*N$7</f>
        <v>204984</v>
      </c>
      <c r="O8" s="28">
        <f t="shared" ref="O8:P17" si="9">IF($B8&gt;=($D$3),$B8*O$7,0)</f>
        <v>0</v>
      </c>
      <c r="P8" s="28">
        <f t="shared" si="9"/>
        <v>0</v>
      </c>
      <c r="Q8" s="28">
        <f t="shared" ref="Q8:Q17" si="10">SUM(E8:P8)</f>
        <v>7525387.9817999993</v>
      </c>
      <c r="R8" s="30">
        <v>1</v>
      </c>
      <c r="S8" s="28">
        <f t="shared" ref="S8:S17" si="11">Q8*R8</f>
        <v>7525387.9817999993</v>
      </c>
      <c r="T8" s="28">
        <f t="shared" ref="T8:T17" si="12">S8*12</f>
        <v>90304655.781599998</v>
      </c>
    </row>
    <row r="9" spans="1:20" x14ac:dyDescent="0.25">
      <c r="A9" s="27" t="s">
        <v>9</v>
      </c>
      <c r="B9" s="28">
        <v>2206425</v>
      </c>
      <c r="C9" s="29">
        <f t="shared" si="0"/>
        <v>1.55</v>
      </c>
      <c r="D9" s="28">
        <f t="shared" si="1"/>
        <v>200000</v>
      </c>
      <c r="E9" s="28">
        <f t="shared" si="2"/>
        <v>2406425</v>
      </c>
      <c r="F9" s="28">
        <f t="shared" si="3"/>
        <v>187546.125</v>
      </c>
      <c r="G9" s="28">
        <f t="shared" si="3"/>
        <v>264771</v>
      </c>
      <c r="H9" s="28">
        <f t="shared" si="3"/>
        <v>11517.538499999999</v>
      </c>
      <c r="I9" s="28">
        <f t="shared" si="4"/>
        <v>200455.20249999998</v>
      </c>
      <c r="J9" s="28">
        <f t="shared" si="4"/>
        <v>200455.20249999998</v>
      </c>
      <c r="K9" s="28">
        <f t="shared" si="5"/>
        <v>24054.624299999996</v>
      </c>
      <c r="L9" s="28">
        <f t="shared" si="6"/>
        <v>91935.110475000009</v>
      </c>
      <c r="M9" s="28">
        <f t="shared" si="7"/>
        <v>88257</v>
      </c>
      <c r="N9" s="28">
        <f t="shared" si="8"/>
        <v>88257</v>
      </c>
      <c r="O9" s="28">
        <f t="shared" si="9"/>
        <v>0</v>
      </c>
      <c r="P9" s="28">
        <f t="shared" si="9"/>
        <v>0</v>
      </c>
      <c r="Q9" s="28">
        <f t="shared" si="10"/>
        <v>3563673.8032749998</v>
      </c>
      <c r="R9" s="30">
        <v>1</v>
      </c>
      <c r="S9" s="28">
        <f t="shared" si="11"/>
        <v>3563673.8032749998</v>
      </c>
      <c r="T9" s="28">
        <f t="shared" si="12"/>
        <v>42764085.639299996</v>
      </c>
    </row>
    <row r="10" spans="1:20" x14ac:dyDescent="0.25">
      <c r="A10" s="27" t="s">
        <v>10</v>
      </c>
      <c r="B10" s="28">
        <v>1423500</v>
      </c>
      <c r="C10" s="29">
        <f t="shared" si="0"/>
        <v>1</v>
      </c>
      <c r="D10" s="28">
        <f t="shared" si="1"/>
        <v>200000</v>
      </c>
      <c r="E10" s="28">
        <f t="shared" si="2"/>
        <v>1623500</v>
      </c>
      <c r="F10" s="28">
        <f t="shared" ref="F10:G17" si="13">$B10*F$7</f>
        <v>120997.50000000001</v>
      </c>
      <c r="G10" s="28">
        <f t="shared" si="13"/>
        <v>170820</v>
      </c>
      <c r="H10" s="28">
        <f>$B10*H$2</f>
        <v>14861.34</v>
      </c>
      <c r="I10" s="28">
        <f t="shared" si="4"/>
        <v>135237.54999999999</v>
      </c>
      <c r="J10" s="28">
        <f t="shared" si="4"/>
        <v>135237.54999999999</v>
      </c>
      <c r="K10" s="28">
        <f t="shared" si="5"/>
        <v>16228.505999999998</v>
      </c>
      <c r="L10" s="28">
        <f t="shared" si="6"/>
        <v>59312.974500000004</v>
      </c>
      <c r="M10" s="28">
        <f t="shared" si="7"/>
        <v>56940</v>
      </c>
      <c r="N10" s="28">
        <f t="shared" si="8"/>
        <v>56940</v>
      </c>
      <c r="O10" s="28">
        <f t="shared" si="9"/>
        <v>0</v>
      </c>
      <c r="P10" s="28">
        <f t="shared" si="9"/>
        <v>0</v>
      </c>
      <c r="Q10" s="28">
        <f t="shared" si="10"/>
        <v>2390075.4205</v>
      </c>
      <c r="R10" s="30">
        <v>2</v>
      </c>
      <c r="S10" s="28">
        <f t="shared" si="11"/>
        <v>4780150.841</v>
      </c>
      <c r="T10" s="28">
        <f t="shared" si="12"/>
        <v>57361810.092</v>
      </c>
    </row>
    <row r="11" spans="1:20" x14ac:dyDescent="0.25">
      <c r="A11" s="27" t="s">
        <v>11</v>
      </c>
      <c r="B11" s="28">
        <v>1807845</v>
      </c>
      <c r="C11" s="29">
        <f t="shared" si="0"/>
        <v>1.27</v>
      </c>
      <c r="D11" s="28">
        <f t="shared" si="1"/>
        <v>200000</v>
      </c>
      <c r="E11" s="28">
        <f t="shared" si="2"/>
        <v>2007845</v>
      </c>
      <c r="F11" s="28">
        <f t="shared" si="13"/>
        <v>153666.82500000001</v>
      </c>
      <c r="G11" s="28">
        <f t="shared" si="13"/>
        <v>216941.4</v>
      </c>
      <c r="H11" s="28">
        <f>$B11*H$2</f>
        <v>18873.9018</v>
      </c>
      <c r="I11" s="28">
        <f t="shared" si="4"/>
        <v>167253.48850000001</v>
      </c>
      <c r="J11" s="28">
        <f t="shared" si="4"/>
        <v>167253.48850000001</v>
      </c>
      <c r="K11" s="28">
        <f t="shared" si="5"/>
        <v>20070.41862</v>
      </c>
      <c r="L11" s="28">
        <f t="shared" si="6"/>
        <v>75327.477615000011</v>
      </c>
      <c r="M11" s="28">
        <f t="shared" si="7"/>
        <v>72313.8</v>
      </c>
      <c r="N11" s="28">
        <f t="shared" si="8"/>
        <v>72313.8</v>
      </c>
      <c r="O11" s="28">
        <f t="shared" si="9"/>
        <v>0</v>
      </c>
      <c r="P11" s="28">
        <f t="shared" si="9"/>
        <v>0</v>
      </c>
      <c r="Q11" s="28">
        <f t="shared" si="10"/>
        <v>2971859.6000350001</v>
      </c>
      <c r="R11" s="30">
        <v>1</v>
      </c>
      <c r="S11" s="28">
        <f t="shared" si="11"/>
        <v>2971859.6000350001</v>
      </c>
      <c r="T11" s="28">
        <f t="shared" si="12"/>
        <v>35662315.20042</v>
      </c>
    </row>
    <row r="12" spans="1:20" x14ac:dyDescent="0.25">
      <c r="A12" s="27" t="s">
        <v>12</v>
      </c>
      <c r="B12" s="28">
        <v>2405715</v>
      </c>
      <c r="C12" s="29">
        <f t="shared" si="0"/>
        <v>1.69</v>
      </c>
      <c r="D12" s="28">
        <f t="shared" si="1"/>
        <v>200000</v>
      </c>
      <c r="E12" s="28">
        <f t="shared" si="2"/>
        <v>2605715</v>
      </c>
      <c r="F12" s="28">
        <f t="shared" si="13"/>
        <v>204485.77500000002</v>
      </c>
      <c r="G12" s="28">
        <f t="shared" si="13"/>
        <v>288685.8</v>
      </c>
      <c r="H12" s="28">
        <f t="shared" ref="H12:H17" si="14">$B12*H$7</f>
        <v>12557.8323</v>
      </c>
      <c r="I12" s="28">
        <f t="shared" si="4"/>
        <v>217056.0595</v>
      </c>
      <c r="J12" s="28">
        <f t="shared" si="4"/>
        <v>217056.0595</v>
      </c>
      <c r="K12" s="28">
        <f t="shared" si="5"/>
        <v>26046.727139999999</v>
      </c>
      <c r="L12" s="28">
        <f t="shared" si="6"/>
        <v>100238.926905</v>
      </c>
      <c r="M12" s="28">
        <f t="shared" si="7"/>
        <v>96228.6</v>
      </c>
      <c r="N12" s="28">
        <f t="shared" si="8"/>
        <v>96228.6</v>
      </c>
      <c r="O12" s="28">
        <f t="shared" si="9"/>
        <v>0</v>
      </c>
      <c r="P12" s="28">
        <f t="shared" si="9"/>
        <v>0</v>
      </c>
      <c r="Q12" s="28">
        <f t="shared" si="10"/>
        <v>3864299.380345</v>
      </c>
      <c r="R12" s="30">
        <v>1</v>
      </c>
      <c r="S12" s="28">
        <f t="shared" si="11"/>
        <v>3864299.380345</v>
      </c>
      <c r="T12" s="28">
        <f t="shared" si="12"/>
        <v>46371592.564139999</v>
      </c>
    </row>
    <row r="13" spans="1:20" x14ac:dyDescent="0.25">
      <c r="A13" s="27" t="s">
        <v>13</v>
      </c>
      <c r="B13" s="28">
        <v>1608555</v>
      </c>
      <c r="C13" s="29">
        <f t="shared" si="0"/>
        <v>1.1299999999999999</v>
      </c>
      <c r="D13" s="28">
        <f t="shared" si="1"/>
        <v>200000</v>
      </c>
      <c r="E13" s="28">
        <f t="shared" si="2"/>
        <v>1808555</v>
      </c>
      <c r="F13" s="28">
        <f t="shared" si="13"/>
        <v>136727.17500000002</v>
      </c>
      <c r="G13" s="28">
        <f t="shared" si="13"/>
        <v>193026.6</v>
      </c>
      <c r="H13" s="28">
        <f t="shared" si="14"/>
        <v>8396.6571000000004</v>
      </c>
      <c r="I13" s="28">
        <f t="shared" si="4"/>
        <v>150652.63149999999</v>
      </c>
      <c r="J13" s="28">
        <f t="shared" si="4"/>
        <v>150652.63149999999</v>
      </c>
      <c r="K13" s="28">
        <f t="shared" si="5"/>
        <v>18078.315779999997</v>
      </c>
      <c r="L13" s="28">
        <f t="shared" si="6"/>
        <v>67023.661185000004</v>
      </c>
      <c r="M13" s="28">
        <f t="shared" si="7"/>
        <v>64342.200000000004</v>
      </c>
      <c r="N13" s="28">
        <f t="shared" si="8"/>
        <v>64342.200000000004</v>
      </c>
      <c r="O13" s="28">
        <f t="shared" si="9"/>
        <v>0</v>
      </c>
      <c r="P13" s="28">
        <f t="shared" si="9"/>
        <v>0</v>
      </c>
      <c r="Q13" s="28">
        <f t="shared" si="10"/>
        <v>2661797.0720650004</v>
      </c>
      <c r="R13" s="30">
        <v>1</v>
      </c>
      <c r="S13" s="28">
        <f t="shared" si="11"/>
        <v>2661797.0720650004</v>
      </c>
      <c r="T13" s="28">
        <f t="shared" si="12"/>
        <v>31941564.864780005</v>
      </c>
    </row>
    <row r="14" spans="1:20" x14ac:dyDescent="0.25">
      <c r="A14" s="27" t="s">
        <v>14</v>
      </c>
      <c r="B14" s="28">
        <v>1907490</v>
      </c>
      <c r="C14" s="29">
        <f t="shared" si="0"/>
        <v>1.34</v>
      </c>
      <c r="D14" s="28">
        <f t="shared" si="1"/>
        <v>200000</v>
      </c>
      <c r="E14" s="28">
        <f t="shared" si="2"/>
        <v>2107490</v>
      </c>
      <c r="F14" s="28">
        <f t="shared" si="13"/>
        <v>162136.65000000002</v>
      </c>
      <c r="G14" s="28">
        <f t="shared" si="13"/>
        <v>228898.8</v>
      </c>
      <c r="H14" s="28">
        <f t="shared" si="14"/>
        <v>9957.0977999999996</v>
      </c>
      <c r="I14" s="28">
        <f t="shared" si="4"/>
        <v>175553.91699999999</v>
      </c>
      <c r="J14" s="28">
        <f t="shared" si="4"/>
        <v>175553.91699999999</v>
      </c>
      <c r="K14" s="28">
        <f t="shared" si="5"/>
        <v>21066.470039999997</v>
      </c>
      <c r="L14" s="28">
        <f t="shared" si="6"/>
        <v>79479.385829999999</v>
      </c>
      <c r="M14" s="28">
        <f t="shared" si="7"/>
        <v>76299.600000000006</v>
      </c>
      <c r="N14" s="28">
        <f t="shared" si="8"/>
        <v>76299.600000000006</v>
      </c>
      <c r="O14" s="28">
        <f t="shared" si="9"/>
        <v>0</v>
      </c>
      <c r="P14" s="28">
        <f t="shared" si="9"/>
        <v>0</v>
      </c>
      <c r="Q14" s="28">
        <f t="shared" si="10"/>
        <v>3112735.4376699999</v>
      </c>
      <c r="R14" s="30">
        <v>1</v>
      </c>
      <c r="S14" s="28">
        <f t="shared" si="11"/>
        <v>3112735.4376699999</v>
      </c>
      <c r="T14" s="28">
        <f t="shared" si="12"/>
        <v>37352825.252039999</v>
      </c>
    </row>
    <row r="15" spans="1:20" x14ac:dyDescent="0.25">
      <c r="A15" s="27" t="s">
        <v>15</v>
      </c>
      <c r="B15" s="28">
        <v>2405715</v>
      </c>
      <c r="C15" s="29">
        <f t="shared" si="0"/>
        <v>1.69</v>
      </c>
      <c r="D15" s="28">
        <f t="shared" si="1"/>
        <v>200000</v>
      </c>
      <c r="E15" s="28">
        <f t="shared" si="2"/>
        <v>2605715</v>
      </c>
      <c r="F15" s="28">
        <f t="shared" si="13"/>
        <v>204485.77500000002</v>
      </c>
      <c r="G15" s="28">
        <f t="shared" si="13"/>
        <v>288685.8</v>
      </c>
      <c r="H15" s="28">
        <f t="shared" si="14"/>
        <v>12557.8323</v>
      </c>
      <c r="I15" s="28">
        <f t="shared" si="4"/>
        <v>217056.0595</v>
      </c>
      <c r="J15" s="28">
        <f t="shared" si="4"/>
        <v>217056.0595</v>
      </c>
      <c r="K15" s="28">
        <f t="shared" si="5"/>
        <v>26046.727139999999</v>
      </c>
      <c r="L15" s="28">
        <f t="shared" si="6"/>
        <v>100238.926905</v>
      </c>
      <c r="M15" s="28">
        <f t="shared" si="7"/>
        <v>96228.6</v>
      </c>
      <c r="N15" s="28">
        <f t="shared" si="8"/>
        <v>96228.6</v>
      </c>
      <c r="O15" s="28">
        <f t="shared" si="9"/>
        <v>0</v>
      </c>
      <c r="P15" s="28">
        <f t="shared" si="9"/>
        <v>0</v>
      </c>
      <c r="Q15" s="28">
        <f t="shared" si="10"/>
        <v>3864299.380345</v>
      </c>
      <c r="R15" s="30">
        <v>1</v>
      </c>
      <c r="S15" s="28">
        <f t="shared" si="11"/>
        <v>3864299.380345</v>
      </c>
      <c r="T15" s="28">
        <f t="shared" si="12"/>
        <v>46371592.564139999</v>
      </c>
    </row>
    <row r="16" spans="1:20" x14ac:dyDescent="0.25">
      <c r="A16" s="27" t="s">
        <v>16</v>
      </c>
      <c r="B16" s="28">
        <v>2007135</v>
      </c>
      <c r="C16" s="29">
        <f t="shared" si="0"/>
        <v>1.41</v>
      </c>
      <c r="D16" s="28">
        <f t="shared" si="1"/>
        <v>200000</v>
      </c>
      <c r="E16" s="28">
        <f t="shared" si="2"/>
        <v>2207135</v>
      </c>
      <c r="F16" s="28">
        <f t="shared" si="13"/>
        <v>170606.47500000001</v>
      </c>
      <c r="G16" s="28">
        <f t="shared" si="13"/>
        <v>240856.19999999998</v>
      </c>
      <c r="H16" s="28">
        <f t="shared" si="14"/>
        <v>10477.244699999999</v>
      </c>
      <c r="I16" s="28">
        <f t="shared" si="4"/>
        <v>183854.3455</v>
      </c>
      <c r="J16" s="28">
        <f t="shared" si="4"/>
        <v>183854.3455</v>
      </c>
      <c r="K16" s="28">
        <f t="shared" si="5"/>
        <v>22062.52146</v>
      </c>
      <c r="L16" s="28">
        <f t="shared" si="6"/>
        <v>83631.294045000002</v>
      </c>
      <c r="M16" s="28">
        <f t="shared" si="7"/>
        <v>80285.400000000009</v>
      </c>
      <c r="N16" s="28">
        <f t="shared" si="8"/>
        <v>80285.400000000009</v>
      </c>
      <c r="O16" s="28">
        <f t="shared" si="9"/>
        <v>0</v>
      </c>
      <c r="P16" s="28">
        <f t="shared" si="9"/>
        <v>0</v>
      </c>
      <c r="Q16" s="28">
        <f t="shared" si="10"/>
        <v>3263048.2262049997</v>
      </c>
      <c r="R16" s="30">
        <v>1</v>
      </c>
      <c r="S16" s="28">
        <f t="shared" si="11"/>
        <v>3263048.2262049997</v>
      </c>
      <c r="T16" s="28">
        <f t="shared" si="12"/>
        <v>39156578.71446</v>
      </c>
    </row>
    <row r="17" spans="1:20" ht="15.75" thickBot="1" x14ac:dyDescent="0.3">
      <c r="A17" s="27" t="s">
        <v>17</v>
      </c>
      <c r="B17" s="28">
        <v>1807845</v>
      </c>
      <c r="C17" s="29">
        <f t="shared" si="0"/>
        <v>1.27</v>
      </c>
      <c r="D17" s="28">
        <f t="shared" si="1"/>
        <v>200000</v>
      </c>
      <c r="E17" s="28">
        <f t="shared" si="2"/>
        <v>2007845</v>
      </c>
      <c r="F17" s="28">
        <f t="shared" si="13"/>
        <v>153666.82500000001</v>
      </c>
      <c r="G17" s="28">
        <f t="shared" si="13"/>
        <v>216941.4</v>
      </c>
      <c r="H17" s="28">
        <f t="shared" si="14"/>
        <v>9436.9508999999998</v>
      </c>
      <c r="I17" s="28">
        <f t="shared" si="4"/>
        <v>167253.48850000001</v>
      </c>
      <c r="J17" s="28">
        <f t="shared" si="4"/>
        <v>167253.48850000001</v>
      </c>
      <c r="K17" s="28">
        <f t="shared" si="5"/>
        <v>20070.41862</v>
      </c>
      <c r="L17" s="28">
        <f t="shared" si="6"/>
        <v>75327.477615000011</v>
      </c>
      <c r="M17" s="28">
        <f t="shared" si="7"/>
        <v>72313.8</v>
      </c>
      <c r="N17" s="28">
        <f t="shared" si="8"/>
        <v>72313.8</v>
      </c>
      <c r="O17" s="28">
        <f t="shared" si="9"/>
        <v>0</v>
      </c>
      <c r="P17" s="28">
        <f t="shared" si="9"/>
        <v>0</v>
      </c>
      <c r="Q17" s="28">
        <f t="shared" si="10"/>
        <v>2962422.6491350001</v>
      </c>
      <c r="R17" s="30">
        <v>1</v>
      </c>
      <c r="S17" s="31">
        <f t="shared" si="11"/>
        <v>2962422.6491350001</v>
      </c>
      <c r="T17" s="31">
        <f t="shared" si="12"/>
        <v>35549071.789619997</v>
      </c>
    </row>
    <row r="18" spans="1:20" ht="15.75" thickBo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32">
        <f>SUM(R8:R17)</f>
        <v>11</v>
      </c>
      <c r="S18" s="33">
        <f>SUM(S8:S17)</f>
        <v>38569674.371874996</v>
      </c>
      <c r="T18" s="34">
        <f>SUM(T8:T17)</f>
        <v>462836092.46249998</v>
      </c>
    </row>
    <row r="19" spans="1:2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</sheetData>
  <mergeCells count="4">
    <mergeCell ref="F5:H5"/>
    <mergeCell ref="I5:M5"/>
    <mergeCell ref="N5:P5"/>
    <mergeCell ref="A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1" ma:contentTypeDescription="Create a new document." ma:contentTypeScope="" ma:versionID="675d1b436e4b28d1ee446ade702bdb02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9448c72476cbbb9d94be67c253b1f4b0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Props1.xml><?xml version="1.0" encoding="utf-8"?>
<ds:datastoreItem xmlns:ds="http://schemas.openxmlformats.org/officeDocument/2006/customXml" ds:itemID="{5B0AA7D2-6943-4B6A-B849-A21BF31B4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6C1566-CAC5-4189-9A99-1A311C202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DF8611-005B-4B59-89FA-29E89A739EF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06f34617-a0d6-4b77-adf1-9fc19551f101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bbc8724-8c81-40d1-a9f3-3bc5c69a5ca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Estructura Salarial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JENLY LAMUS</dc:creator>
  <cp:lastModifiedBy>JENLY LAMUS</cp:lastModifiedBy>
  <dcterms:created xsi:type="dcterms:W3CDTF">2025-06-01T19:58:59Z</dcterms:created>
  <dcterms:modified xsi:type="dcterms:W3CDTF">2025-07-15T01:44:53Z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